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2023" sheetId="5" r:id="rId1"/>
  </sheets>
  <definedNames>
    <definedName name="_xlnm.Print_Area" localSheetId="0">'2023'!$A$1:$N$20</definedName>
  </definedNames>
  <calcPr calcId="144525"/>
</workbook>
</file>

<file path=xl/sharedStrings.xml><?xml version="1.0" encoding="utf-8"?>
<sst xmlns="http://schemas.openxmlformats.org/spreadsheetml/2006/main" count="49" uniqueCount="33">
  <si>
    <t xml:space="preserve">                                                                                                                                        Приложение  3                                                                                      к  решению «Об исполнении  бюджета МО " Усть-Коксинский район"  РА за 2023 год "                                                         </t>
  </si>
  <si>
    <t xml:space="preserve"> Распределение бюджетных ассигнований Дорожного фонда муниципального образования «Усть-Коксинский район» Республики Алтай  за  2023  год</t>
  </si>
  <si>
    <t>№ п/п</t>
  </si>
  <si>
    <t xml:space="preserve">Наименование </t>
  </si>
  <si>
    <t>Утвержденные бюджетные назначения, рублей</t>
  </si>
  <si>
    <t>Исполнение, рублей</t>
  </si>
  <si>
    <t>Процент исполнения, %</t>
  </si>
  <si>
    <t xml:space="preserve">Сумма на 2023 год </t>
  </si>
  <si>
    <t xml:space="preserve"> изменения 2023 года</t>
  </si>
  <si>
    <t xml:space="preserve">Всего </t>
  </si>
  <si>
    <t>Федеральный бюджет (справочно)</t>
  </si>
  <si>
    <t>Республиканский бюджет Республики Алтай (справочно)</t>
  </si>
  <si>
    <t>Местный бюджет</t>
  </si>
  <si>
    <t>ВСЕГО</t>
  </si>
  <si>
    <t>1</t>
  </si>
  <si>
    <t>Дорожный фонд муниципального образования в части сохранения и развития автомобильных дорог и искусственных сооружений на них в рамках подпрограммы "Развитие внутренней инфраструктуры и обеспечение безопасности жизнедеятельности населения"  муниципальной программы "Повышение систем жизнеобеспечения
МО "Усть-Коксинский район" Республики Алтай
 в том числе:</t>
  </si>
  <si>
    <t>1.1</t>
  </si>
  <si>
    <t>Содержание, капитальный ремонт и ремонт автомобильных дорог общего пользования местного значения, в том числе дорожных сооружений на них, относящихся к муниципальной собственности</t>
  </si>
  <si>
    <t>в том числе платежи по лизингу</t>
  </si>
  <si>
    <t xml:space="preserve"> в том числе </t>
  </si>
  <si>
    <t xml:space="preserve"> устройство двух автопавильонов с посадочными площадками в с.Усть-Кокса  по ул. Аргучинского, микрорайон "Башталинка"</t>
  </si>
  <si>
    <t>1.2</t>
  </si>
  <si>
    <t>содержание сетей наружного освещения  на объектах,  относящиеся к элементам обустройства автомобильных дорог</t>
  </si>
  <si>
    <t>1.3</t>
  </si>
  <si>
    <t>Капитальный ремонт и ремонт автомобильных дорог общего пользования местного значения (Ремонт автомобильного моста с.Сахсабай)</t>
  </si>
  <si>
    <t>1.4</t>
  </si>
  <si>
    <t xml:space="preserve"> Строительно-техническое обследование автомобильного моста с. Кайтанак (подъезд с. Сахсабай) </t>
  </si>
  <si>
    <t>1.5</t>
  </si>
  <si>
    <t>Капитальный ремонт и ремонт автомобильных дорог общего пользования местного значения (ремонт  ул.Мелиораторов с. Усть-Кокса)</t>
  </si>
  <si>
    <t>1.6</t>
  </si>
  <si>
    <t>Капитальный ремонт и ремонт автомобильных дорог общего пользования местного значения ( ремонт подъездного пути к новой  школес.Усть-Кокса, ул. Садовая, 2 на 275 учащихся)</t>
  </si>
  <si>
    <t>1.7</t>
  </si>
  <si>
    <t>Капитальный ремонт и ремонт автомобильных дорог общего пользования местного значения (устранение образовавшегося провала в с.Усть-Кокса, ул.Юшкина)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</si>
</sst>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8">
    <font>
      <sz val="11"/>
      <color theme="1"/>
      <name val="Calibri"/>
      <charset val="134"/>
      <scheme val="minor"/>
    </font>
    <font>
      <i/>
      <sz val="10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b/>
      <i/>
      <sz val="10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MS Sans Serif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top"/>
    </xf>
  </cellStyleXfs>
  <cellXfs count="43">
    <xf numFmtId="0" fontId="0" fillId="0" borderId="0" xfId="0"/>
    <xf numFmtId="0" fontId="1" fillId="0" borderId="0" xfId="49" applyFont="1" applyAlignment="1">
      <alignment vertical="top" wrapText="1"/>
    </xf>
    <xf numFmtId="0" fontId="2" fillId="0" borderId="0" xfId="49" applyFont="1" applyAlignment="1">
      <alignment vertical="top" wrapText="1"/>
    </xf>
    <xf numFmtId="0" fontId="2" fillId="0" borderId="0" xfId="49" applyNumberFormat="1" applyFont="1" applyFill="1" applyBorder="1" applyAlignment="1" applyProtection="1">
      <alignment horizontal="justify" vertical="center" wrapText="1"/>
    </xf>
    <xf numFmtId="0" fontId="2" fillId="0" borderId="0" xfId="49" applyNumberFormat="1" applyFont="1" applyFill="1" applyBorder="1" applyAlignment="1" applyProtection="1">
      <alignment vertical="top" wrapText="1"/>
    </xf>
    <xf numFmtId="0" fontId="3" fillId="0" borderId="0" xfId="49" applyFont="1" applyBorder="1" applyAlignment="1">
      <alignment horizontal="justify" vertical="center" wrapText="1"/>
    </xf>
    <xf numFmtId="0" fontId="2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vertical="top" wrapText="1"/>
    </xf>
    <xf numFmtId="0" fontId="3" fillId="0" borderId="1" xfId="49" applyNumberFormat="1" applyFont="1" applyFill="1" applyBorder="1" applyAlignment="1" applyProtection="1">
      <alignment horizontal="justify" vertical="center" wrapText="1"/>
    </xf>
    <xf numFmtId="180" fontId="3" fillId="0" borderId="1" xfId="49" applyNumberFormat="1" applyFont="1" applyFill="1" applyBorder="1" applyAlignment="1" applyProtection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80" fontId="5" fillId="0" borderId="1" xfId="49" applyNumberFormat="1" applyFont="1" applyFill="1" applyBorder="1" applyAlignment="1" applyProtection="1">
      <alignment horizontal="center" vertical="center" wrapText="1"/>
    </xf>
    <xf numFmtId="180" fontId="5" fillId="2" borderId="1" xfId="49" applyNumberFormat="1" applyFont="1" applyFill="1" applyBorder="1" applyAlignment="1" applyProtection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80" fontId="2" fillId="0" borderId="1" xfId="49" applyNumberFormat="1" applyFont="1" applyFill="1" applyBorder="1" applyAlignment="1" applyProtection="1">
      <alignment horizontal="center" vertical="center" wrapText="1"/>
    </xf>
    <xf numFmtId="180" fontId="2" fillId="2" borderId="1" xfId="49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2" fillId="2" borderId="1" xfId="49" applyFont="1" applyFill="1" applyBorder="1" applyAlignment="1">
      <alignment vertical="center" wrapText="1"/>
    </xf>
    <xf numFmtId="0" fontId="2" fillId="0" borderId="1" xfId="49" applyNumberFormat="1" applyFont="1" applyFill="1" applyBorder="1" applyAlignment="1" applyProtection="1">
      <alignment horizontal="justify" vertical="center" wrapText="1"/>
    </xf>
    <xf numFmtId="0" fontId="2" fillId="0" borderId="1" xfId="49" applyNumberFormat="1" applyFont="1" applyFill="1" applyBorder="1" applyAlignment="1" applyProtection="1">
      <alignment vertical="top" wrapText="1"/>
    </xf>
    <xf numFmtId="0" fontId="2" fillId="2" borderId="1" xfId="49" applyNumberFormat="1" applyFont="1" applyFill="1" applyBorder="1" applyAlignment="1" applyProtection="1">
      <alignment vertical="top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NumberFormat="1" applyFont="1" applyFill="1" applyBorder="1" applyAlignment="1" applyProtection="1">
      <alignment horizontal="righ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180" fontId="2" fillId="0" borderId="0" xfId="49" applyNumberFormat="1" applyFont="1" applyFill="1" applyBorder="1" applyAlignment="1" applyProtection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view="pageBreakPreview" zoomScale="110" zoomScaleNormal="100" workbookViewId="0">
      <selection activeCell="M10" sqref="M10"/>
    </sheetView>
  </sheetViews>
  <sheetFormatPr defaultColWidth="8.85714285714286" defaultRowHeight="12.75"/>
  <cols>
    <col min="1" max="1" width="5.85714285714286" style="2" customWidth="1"/>
    <col min="2" max="2" width="34.1428571428571" style="3" customWidth="1"/>
    <col min="3" max="3" width="14" style="4" customWidth="1"/>
    <col min="4" max="4" width="8.85714285714286" style="4" customWidth="1"/>
    <col min="5" max="5" width="13.7142857142857" style="4" customWidth="1"/>
    <col min="6" max="6" width="13.8571428571429" style="4" customWidth="1"/>
    <col min="7" max="7" width="13.4285714285714" style="4" customWidth="1"/>
    <col min="8" max="8" width="12.1428571428571" style="4" customWidth="1"/>
    <col min="9" max="9" width="14.2857142857143" style="4" customWidth="1"/>
    <col min="10" max="10" width="13.7142857142857" style="4" customWidth="1"/>
    <col min="11" max="11" width="8.42857142857143" style="4" customWidth="1"/>
    <col min="12" max="12" width="10.7142857142857" style="4" customWidth="1"/>
    <col min="13" max="13" width="13.4285714285714" style="4" customWidth="1"/>
    <col min="14" max="14" width="9.14285714285714" style="4" customWidth="1"/>
    <col min="15" max="18" width="13.2857142857143" style="4" hidden="1" customWidth="1"/>
    <col min="19" max="19" width="11.8571428571429" style="4" hidden="1" customWidth="1"/>
    <col min="20" max="20" width="12.4285714285714" style="4" hidden="1" customWidth="1"/>
    <col min="21" max="21" width="10.2857142857143" style="4" hidden="1" customWidth="1"/>
    <col min="22" max="22" width="13.4285714285714" style="4" hidden="1" customWidth="1"/>
    <col min="23" max="16384" width="8.85714285714286" style="2"/>
  </cols>
  <sheetData>
    <row r="1" ht="57.75" customHeight="1" spans="11:14">
      <c r="K1" s="37" t="s">
        <v>0</v>
      </c>
      <c r="L1" s="37"/>
      <c r="M1" s="37"/>
      <c r="N1" s="37"/>
    </row>
    <row r="2" hidden="1" customHeight="1" spans="2:22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34.15" customHeight="1" spans="1:2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ht="4.5" hidden="1" customHeight="1" spans="2:22"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3.5" hidden="1" customHeight="1" spans="2:22"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31.7" customHeight="1" spans="1:22">
      <c r="A6" s="8" t="s">
        <v>2</v>
      </c>
      <c r="B6" s="9" t="s">
        <v>3</v>
      </c>
      <c r="C6" s="10" t="s">
        <v>4</v>
      </c>
      <c r="D6" s="11"/>
      <c r="E6" s="11"/>
      <c r="F6" s="12"/>
      <c r="G6" s="13" t="s">
        <v>5</v>
      </c>
      <c r="H6" s="14"/>
      <c r="I6" s="14"/>
      <c r="J6" s="38"/>
      <c r="K6" s="13" t="s">
        <v>6</v>
      </c>
      <c r="L6" s="14"/>
      <c r="M6" s="14"/>
      <c r="N6" s="38"/>
      <c r="O6" s="39" t="s">
        <v>7</v>
      </c>
      <c r="P6" s="40"/>
      <c r="Q6" s="40"/>
      <c r="R6" s="42"/>
      <c r="S6" s="39" t="s">
        <v>8</v>
      </c>
      <c r="T6" s="40"/>
      <c r="U6" s="40"/>
      <c r="V6" s="42"/>
    </row>
    <row r="7" ht="68.25" customHeight="1" spans="1:22">
      <c r="A7" s="8"/>
      <c r="B7" s="15"/>
      <c r="C7" s="16" t="s">
        <v>9</v>
      </c>
      <c r="D7" s="8" t="s">
        <v>10</v>
      </c>
      <c r="E7" s="17" t="s">
        <v>11</v>
      </c>
      <c r="F7" s="17" t="s">
        <v>12</v>
      </c>
      <c r="G7" s="16" t="s">
        <v>9</v>
      </c>
      <c r="H7" s="8" t="s">
        <v>10</v>
      </c>
      <c r="I7" s="17" t="s">
        <v>11</v>
      </c>
      <c r="J7" s="17" t="s">
        <v>12</v>
      </c>
      <c r="K7" s="8" t="s">
        <v>9</v>
      </c>
      <c r="L7" s="8" t="s">
        <v>10</v>
      </c>
      <c r="M7" s="17" t="s">
        <v>11</v>
      </c>
      <c r="N7" s="17" t="s">
        <v>12</v>
      </c>
      <c r="O7" s="8" t="s">
        <v>9</v>
      </c>
      <c r="P7" s="8" t="s">
        <v>10</v>
      </c>
      <c r="Q7" s="17" t="s">
        <v>11</v>
      </c>
      <c r="R7" s="17" t="s">
        <v>12</v>
      </c>
      <c r="S7" s="8" t="s">
        <v>9</v>
      </c>
      <c r="T7" s="8" t="s">
        <v>10</v>
      </c>
      <c r="U7" s="17" t="s">
        <v>11</v>
      </c>
      <c r="V7" s="17" t="s">
        <v>12</v>
      </c>
    </row>
    <row r="8" ht="20.25" customHeight="1" spans="1:22">
      <c r="A8" s="8">
        <v>1</v>
      </c>
      <c r="B8" s="8">
        <v>2</v>
      </c>
      <c r="C8" s="18">
        <v>3</v>
      </c>
      <c r="D8" s="19">
        <v>4</v>
      </c>
      <c r="E8" s="19">
        <v>5</v>
      </c>
      <c r="F8" s="8">
        <v>6</v>
      </c>
      <c r="G8" s="16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17"/>
      <c r="P8" s="17"/>
      <c r="Q8" s="17"/>
      <c r="R8" s="17"/>
      <c r="S8" s="8">
        <v>11</v>
      </c>
      <c r="T8" s="8">
        <v>12</v>
      </c>
      <c r="U8" s="8">
        <v>13</v>
      </c>
      <c r="V8" s="8">
        <v>14</v>
      </c>
    </row>
    <row r="9" ht="19.5" customHeight="1" spans="1:22">
      <c r="A9" s="20"/>
      <c r="B9" s="21" t="s">
        <v>13</v>
      </c>
      <c r="C9" s="22">
        <f>D9+E9+F9</f>
        <v>28153335.85</v>
      </c>
      <c r="D9" s="22">
        <f t="shared" ref="D9:F9" si="0">D10</f>
        <v>0</v>
      </c>
      <c r="E9" s="22">
        <f t="shared" si="0"/>
        <v>3952558.42</v>
      </c>
      <c r="F9" s="22">
        <f t="shared" si="0"/>
        <v>24200777.43</v>
      </c>
      <c r="G9" s="22">
        <f>H9+I9+J9</f>
        <v>18263238.87</v>
      </c>
      <c r="H9" s="22">
        <f t="shared" ref="H9:J9" si="1">H10</f>
        <v>0</v>
      </c>
      <c r="I9" s="22">
        <f t="shared" si="1"/>
        <v>2064174.98</v>
      </c>
      <c r="J9" s="22">
        <f t="shared" si="1"/>
        <v>16199063.89</v>
      </c>
      <c r="K9" s="22">
        <f>G9/C9*100</f>
        <v>64.8706034954647</v>
      </c>
      <c r="L9" s="22">
        <v>0</v>
      </c>
      <c r="M9" s="22">
        <f t="shared" ref="M9:N11" si="2">I9/E9*100</f>
        <v>52.2237690290736</v>
      </c>
      <c r="N9" s="22">
        <f t="shared" si="2"/>
        <v>66.9361302001776</v>
      </c>
      <c r="O9" s="22" t="e">
        <f t="shared" ref="O9:V9" si="3">O10</f>
        <v>#REF!</v>
      </c>
      <c r="P9" s="22" t="e">
        <f t="shared" si="3"/>
        <v>#REF!</v>
      </c>
      <c r="Q9" s="22" t="e">
        <f t="shared" si="3"/>
        <v>#REF!</v>
      </c>
      <c r="R9" s="22" t="e">
        <f t="shared" si="3"/>
        <v>#REF!</v>
      </c>
      <c r="S9" s="22" t="e">
        <f t="shared" si="3"/>
        <v>#REF!</v>
      </c>
      <c r="T9" s="22" t="e">
        <f t="shared" si="3"/>
        <v>#REF!</v>
      </c>
      <c r="U9" s="22" t="e">
        <f t="shared" si="3"/>
        <v>#REF!</v>
      </c>
      <c r="V9" s="22" t="e">
        <f t="shared" si="3"/>
        <v>#REF!</v>
      </c>
    </row>
    <row r="10" s="1" customFormat="1" ht="180" customHeight="1" spans="1:22">
      <c r="A10" s="23" t="s">
        <v>14</v>
      </c>
      <c r="B10" s="21" t="s">
        <v>15</v>
      </c>
      <c r="C10" s="24">
        <f>D10+E10+F10</f>
        <v>28153335.85</v>
      </c>
      <c r="D10" s="24">
        <f>D11+D15+D16+D18+D19+D20</f>
        <v>0</v>
      </c>
      <c r="E10" s="24">
        <f>E11+E15+E16+E18+E19+E20</f>
        <v>3952558.42</v>
      </c>
      <c r="F10" s="24">
        <f>F11+F15+F16+F18+F19+F20</f>
        <v>24200777.43</v>
      </c>
      <c r="G10" s="25">
        <f>H10+I10+J10</f>
        <v>18263238.87</v>
      </c>
      <c r="H10" s="25">
        <f>H11+H15+H16+H18+H19+H20</f>
        <v>0</v>
      </c>
      <c r="I10" s="25">
        <f>I11+I15+I16+I18+I19+I20</f>
        <v>2064174.98</v>
      </c>
      <c r="J10" s="25">
        <f>J11+J15+J16+J18+J19+J20</f>
        <v>16199063.89</v>
      </c>
      <c r="K10" s="22">
        <f t="shared" ref="K10" si="4">G10/C10*100</f>
        <v>64.8706034954647</v>
      </c>
      <c r="L10" s="22">
        <v>0</v>
      </c>
      <c r="M10" s="22">
        <f t="shared" ref="M10" si="5">I10/E10*100</f>
        <v>52.2237690290736</v>
      </c>
      <c r="N10" s="22">
        <f t="shared" si="2"/>
        <v>66.9361302001776</v>
      </c>
      <c r="O10" s="24" t="e">
        <f>P10+Q10+R10</f>
        <v>#REF!</v>
      </c>
      <c r="P10" s="24" t="e">
        <f>P11+#REF!</f>
        <v>#REF!</v>
      </c>
      <c r="Q10" s="24" t="e">
        <f>Q11+#REF!</f>
        <v>#REF!</v>
      </c>
      <c r="R10" s="24" t="e">
        <f>R11+#REF!</f>
        <v>#REF!</v>
      </c>
      <c r="S10" s="24" t="e">
        <f>T10+U10+V10</f>
        <v>#REF!</v>
      </c>
      <c r="T10" s="24" t="e">
        <f>T11+#REF!</f>
        <v>#REF!</v>
      </c>
      <c r="U10" s="24" t="e">
        <f>U11+#REF!</f>
        <v>#REF!</v>
      </c>
      <c r="V10" s="24" t="e">
        <f>V11+#REF!</f>
        <v>#REF!</v>
      </c>
    </row>
    <row r="11" ht="76.5" spans="1:22">
      <c r="A11" s="26" t="s">
        <v>16</v>
      </c>
      <c r="B11" s="27" t="s">
        <v>17</v>
      </c>
      <c r="C11" s="28">
        <f>D11+E11+F11</f>
        <v>15259984.27</v>
      </c>
      <c r="D11" s="28">
        <v>0</v>
      </c>
      <c r="E11" s="28">
        <v>0</v>
      </c>
      <c r="F11" s="28">
        <v>15259984.27</v>
      </c>
      <c r="G11" s="29">
        <f>H11+I11+J11</f>
        <v>13217482.17</v>
      </c>
      <c r="H11" s="29">
        <v>0</v>
      </c>
      <c r="I11" s="29">
        <v>0</v>
      </c>
      <c r="J11" s="29">
        <f>9393337.15-2064174.98+5888320</f>
        <v>13217482.17</v>
      </c>
      <c r="K11" s="28">
        <f t="shared" ref="K11" si="6">G11/C11*100</f>
        <v>86.6153066486745</v>
      </c>
      <c r="L11" s="28">
        <v>0</v>
      </c>
      <c r="M11" s="28">
        <v>0</v>
      </c>
      <c r="N11" s="28">
        <f t="shared" si="2"/>
        <v>86.6153066486745</v>
      </c>
      <c r="O11" s="28">
        <f>P11+Q11+R11</f>
        <v>0</v>
      </c>
      <c r="P11" s="28">
        <v>0</v>
      </c>
      <c r="Q11" s="28">
        <v>0</v>
      </c>
      <c r="R11" s="28">
        <v>0</v>
      </c>
      <c r="S11" s="28">
        <f>T11+U11+V11</f>
        <v>0</v>
      </c>
      <c r="T11" s="28">
        <f>L11+P11</f>
        <v>0</v>
      </c>
      <c r="U11" s="28">
        <f>M11+Q11</f>
        <v>0</v>
      </c>
      <c r="V11" s="28">
        <v>0</v>
      </c>
    </row>
    <row r="12" ht="20.45" hidden="1" customHeight="1" spans="1:22">
      <c r="A12" s="26"/>
      <c r="B12" s="30" t="s">
        <v>18</v>
      </c>
      <c r="C12" s="28">
        <v>0</v>
      </c>
      <c r="D12" s="28">
        <v>0</v>
      </c>
      <c r="E12" s="28">
        <v>0</v>
      </c>
      <c r="F12" s="28"/>
      <c r="G12" s="29">
        <v>0</v>
      </c>
      <c r="H12" s="29">
        <v>0</v>
      </c>
      <c r="I12" s="29">
        <v>0</v>
      </c>
      <c r="J12" s="29"/>
      <c r="K12" s="28">
        <f>N12</f>
        <v>0</v>
      </c>
      <c r="L12" s="28">
        <v>0</v>
      </c>
      <c r="M12" s="28">
        <v>0</v>
      </c>
      <c r="N12" s="29">
        <f t="shared" ref="N12" si="7">F12+J12</f>
        <v>0</v>
      </c>
      <c r="O12" s="28">
        <v>0</v>
      </c>
      <c r="P12" s="28">
        <v>0</v>
      </c>
      <c r="Q12" s="28">
        <v>0</v>
      </c>
      <c r="R12" s="28">
        <v>0</v>
      </c>
      <c r="S12" s="28">
        <f>V12</f>
        <v>0</v>
      </c>
      <c r="T12" s="28">
        <v>0</v>
      </c>
      <c r="U12" s="28">
        <v>0</v>
      </c>
      <c r="V12" s="28">
        <v>0</v>
      </c>
    </row>
    <row r="13" customHeight="1" spans="1:22">
      <c r="A13" s="26"/>
      <c r="B13" s="31" t="s">
        <v>19</v>
      </c>
      <c r="C13" s="28"/>
      <c r="D13" s="28"/>
      <c r="E13" s="28"/>
      <c r="F13" s="28"/>
      <c r="G13" s="29"/>
      <c r="H13" s="29"/>
      <c r="I13" s="29"/>
      <c r="J13" s="29"/>
      <c r="K13" s="28"/>
      <c r="L13" s="28"/>
      <c r="M13" s="28"/>
      <c r="N13" s="29"/>
      <c r="O13" s="41"/>
      <c r="P13" s="41"/>
      <c r="Q13" s="41"/>
      <c r="R13" s="41"/>
      <c r="S13" s="41"/>
      <c r="T13" s="41"/>
      <c r="U13" s="41"/>
      <c r="V13" s="41"/>
    </row>
    <row r="14" ht="54.75" customHeight="1" spans="1:22">
      <c r="A14" s="26"/>
      <c r="B14" s="31" t="s">
        <v>20</v>
      </c>
      <c r="C14" s="28">
        <f t="shared" ref="C14:C19" si="8">D14+E14+F14</f>
        <v>822055.55</v>
      </c>
      <c r="D14" s="28"/>
      <c r="E14" s="28"/>
      <c r="F14" s="28">
        <v>822055.55</v>
      </c>
      <c r="G14" s="29">
        <f t="shared" ref="G14:G20" si="9">H14+I14+J14</f>
        <v>822055.55</v>
      </c>
      <c r="H14" s="29"/>
      <c r="I14" s="29"/>
      <c r="J14" s="29">
        <v>822055.55</v>
      </c>
      <c r="K14" s="28">
        <f t="shared" ref="K14" si="10">G14/C14*100</f>
        <v>100</v>
      </c>
      <c r="L14" s="28">
        <v>0</v>
      </c>
      <c r="M14" s="28">
        <v>0</v>
      </c>
      <c r="N14" s="28">
        <f t="shared" ref="N14:N20" si="11">J14/F14*100</f>
        <v>100</v>
      </c>
      <c r="O14" s="41"/>
      <c r="P14" s="41"/>
      <c r="Q14" s="41"/>
      <c r="R14" s="41"/>
      <c r="S14" s="41"/>
      <c r="T14" s="41"/>
      <c r="U14" s="41"/>
      <c r="V14" s="41"/>
    </row>
    <row r="15" ht="46.15" customHeight="1" spans="1:14">
      <c r="A15" s="26" t="s">
        <v>21</v>
      </c>
      <c r="B15" s="32" t="s">
        <v>22</v>
      </c>
      <c r="C15" s="28">
        <f t="shared" si="8"/>
        <v>2939455.7</v>
      </c>
      <c r="D15" s="28"/>
      <c r="E15" s="28"/>
      <c r="F15" s="28">
        <v>2939455.7</v>
      </c>
      <c r="G15" s="29">
        <f t="shared" si="9"/>
        <v>2939455.7</v>
      </c>
      <c r="H15" s="29"/>
      <c r="I15" s="29"/>
      <c r="J15" s="29">
        <v>2939455.7</v>
      </c>
      <c r="K15" s="28">
        <f t="shared" ref="K15:K20" si="12">G15/C15*100</f>
        <v>100</v>
      </c>
      <c r="L15" s="28">
        <v>0</v>
      </c>
      <c r="M15" s="28">
        <v>0</v>
      </c>
      <c r="N15" s="28">
        <f t="shared" si="11"/>
        <v>100</v>
      </c>
    </row>
    <row r="16" ht="51.75" customHeight="1" spans="1:14">
      <c r="A16" s="26" t="s">
        <v>23</v>
      </c>
      <c r="B16" s="32" t="s">
        <v>24</v>
      </c>
      <c r="C16" s="28">
        <f t="shared" si="8"/>
        <v>5888320</v>
      </c>
      <c r="D16" s="33"/>
      <c r="E16" s="28"/>
      <c r="F16" s="28">
        <v>5888320</v>
      </c>
      <c r="G16" s="29">
        <f t="shared" si="9"/>
        <v>0</v>
      </c>
      <c r="H16" s="34"/>
      <c r="I16" s="29"/>
      <c r="J16" s="29"/>
      <c r="K16" s="28">
        <f t="shared" si="12"/>
        <v>0</v>
      </c>
      <c r="L16" s="28">
        <v>0</v>
      </c>
      <c r="M16" s="28">
        <v>0</v>
      </c>
      <c r="N16" s="28">
        <f t="shared" si="11"/>
        <v>0</v>
      </c>
    </row>
    <row r="17" ht="41.25" customHeight="1" spans="1:14">
      <c r="A17" s="26" t="s">
        <v>25</v>
      </c>
      <c r="B17" s="32" t="s">
        <v>26</v>
      </c>
      <c r="C17" s="28">
        <f t="shared" si="8"/>
        <v>120000</v>
      </c>
      <c r="D17" s="33"/>
      <c r="E17" s="28"/>
      <c r="F17" s="28">
        <v>120000</v>
      </c>
      <c r="G17" s="28">
        <f t="shared" si="9"/>
        <v>120000</v>
      </c>
      <c r="H17" s="33"/>
      <c r="I17" s="28"/>
      <c r="J17" s="28">
        <v>120000</v>
      </c>
      <c r="K17" s="28">
        <f t="shared" si="12"/>
        <v>100</v>
      </c>
      <c r="L17" s="28">
        <v>0</v>
      </c>
      <c r="M17" s="28">
        <v>0</v>
      </c>
      <c r="N17" s="28">
        <f t="shared" si="11"/>
        <v>100</v>
      </c>
    </row>
    <row r="18" ht="51" spans="1:14">
      <c r="A18" s="26" t="s">
        <v>27</v>
      </c>
      <c r="B18" s="32" t="s">
        <v>28</v>
      </c>
      <c r="C18" s="28">
        <f t="shared" si="8"/>
        <v>2539162.04</v>
      </c>
      <c r="D18" s="33"/>
      <c r="E18" s="28">
        <v>2488378.8</v>
      </c>
      <c r="F18" s="28">
        <v>50783.24</v>
      </c>
      <c r="G18" s="28">
        <f t="shared" si="9"/>
        <v>2106301</v>
      </c>
      <c r="H18" s="33"/>
      <c r="I18" s="28">
        <v>2064174.98</v>
      </c>
      <c r="J18" s="28">
        <v>42126.02</v>
      </c>
      <c r="K18" s="28">
        <f t="shared" si="12"/>
        <v>82.9526027413359</v>
      </c>
      <c r="L18" s="28">
        <v>0</v>
      </c>
      <c r="M18" s="28">
        <f t="shared" ref="M18:M19" si="13">I18/E18*100</f>
        <v>82.9526027146671</v>
      </c>
      <c r="N18" s="28">
        <f t="shared" si="11"/>
        <v>82.9526040481072</v>
      </c>
    </row>
    <row r="19" ht="63.75" spans="1:14">
      <c r="A19" s="26" t="s">
        <v>29</v>
      </c>
      <c r="B19" s="32" t="s">
        <v>30</v>
      </c>
      <c r="C19" s="28">
        <f t="shared" si="8"/>
        <v>1494060.84</v>
      </c>
      <c r="D19" s="33"/>
      <c r="E19" s="28">
        <v>1464179.62</v>
      </c>
      <c r="F19" s="28">
        <v>29881.22</v>
      </c>
      <c r="G19" s="28">
        <f t="shared" si="9"/>
        <v>0</v>
      </c>
      <c r="H19" s="33"/>
      <c r="I19" s="28">
        <v>0</v>
      </c>
      <c r="J19" s="28">
        <v>0</v>
      </c>
      <c r="K19" s="28">
        <f t="shared" si="12"/>
        <v>0</v>
      </c>
      <c r="L19" s="28">
        <v>0</v>
      </c>
      <c r="M19" s="28">
        <f t="shared" si="13"/>
        <v>0</v>
      </c>
      <c r="N19" s="28">
        <f t="shared" si="11"/>
        <v>0</v>
      </c>
    </row>
    <row r="20" ht="63.75" spans="1:14">
      <c r="A20" s="26" t="s">
        <v>31</v>
      </c>
      <c r="B20" s="32" t="s">
        <v>32</v>
      </c>
      <c r="C20" s="28">
        <f t="shared" ref="C20" si="14">D20+E20+F20</f>
        <v>32353</v>
      </c>
      <c r="D20" s="33"/>
      <c r="E20" s="28"/>
      <c r="F20" s="28">
        <v>32353</v>
      </c>
      <c r="G20" s="28">
        <f t="shared" si="9"/>
        <v>0</v>
      </c>
      <c r="H20" s="33"/>
      <c r="I20" s="28"/>
      <c r="J20" s="28">
        <v>0</v>
      </c>
      <c r="K20" s="28">
        <f t="shared" si="12"/>
        <v>0</v>
      </c>
      <c r="L20" s="28">
        <v>0</v>
      </c>
      <c r="M20" s="28">
        <v>0</v>
      </c>
      <c r="N20" s="28">
        <f t="shared" si="11"/>
        <v>0</v>
      </c>
    </row>
    <row r="21" spans="1:1">
      <c r="A21" s="35"/>
    </row>
    <row r="22" spans="1:1">
      <c r="A22" s="35"/>
    </row>
    <row r="23" spans="1:1">
      <c r="A23" s="35"/>
    </row>
    <row r="24" spans="1:1">
      <c r="A24" s="36"/>
    </row>
    <row r="25" spans="1:1">
      <c r="A25" s="36"/>
    </row>
    <row r="26" spans="1:1">
      <c r="A26" s="36"/>
    </row>
    <row r="27" spans="1:1">
      <c r="A27" s="36"/>
    </row>
    <row r="28" spans="1:1">
      <c r="A28" s="36"/>
    </row>
    <row r="29" spans="1:1">
      <c r="A29" s="36"/>
    </row>
    <row r="30" spans="1:22">
      <c r="A30" s="3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S30" s="2"/>
      <c r="T30" s="2"/>
      <c r="U30" s="2"/>
      <c r="V30" s="2"/>
    </row>
    <row r="31" spans="1:22">
      <c r="A31" s="3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>
      <c r="A32" s="3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3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3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3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3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3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5:18">
      <c r="O38" s="2"/>
      <c r="P38" s="2"/>
      <c r="Q38" s="2"/>
      <c r="R38" s="2"/>
    </row>
  </sheetData>
  <mergeCells count="9">
    <mergeCell ref="K1:N1"/>
    <mergeCell ref="A3:V3"/>
    <mergeCell ref="C6:F6"/>
    <mergeCell ref="G6:J6"/>
    <mergeCell ref="K6:N6"/>
    <mergeCell ref="O6:R6"/>
    <mergeCell ref="S6:V6"/>
    <mergeCell ref="A6:A7"/>
    <mergeCell ref="B6:B7"/>
  </mergeCells>
  <pageMargins left="1.18110236220472" right="0.196850393700787" top="0.354330708661417" bottom="0.354330708661417" header="0.31496062992126" footer="0.31496062992126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Бородин�</cp:lastModifiedBy>
  <dcterms:created xsi:type="dcterms:W3CDTF">2006-09-16T00:00:00Z</dcterms:created>
  <dcterms:modified xsi:type="dcterms:W3CDTF">2024-04-17T09:41:42Z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235DE1141EB34E648461770C4F86650E_13</vt:lpwstr>
  </property>
  <property fmtid="{D5CDD505-2E9C-101B-9397-08002B2CF9AE}" pid="3" name="KSOProductBuildVer">
    <vt:lpwstr>1049-12.2.0.13538</vt:lpwstr>
  </property>
</Properties>
</file>